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U:\DSIUN\Audiovisuel\MARCHE AV\Marchés 2025\Hoche 2\"/>
    </mc:Choice>
  </mc:AlternateContent>
  <xr:revisionPtr revIDLastSave="0" documentId="13_ncr:1_{7BEAF2ED-604E-45CB-A228-4E9412222841}" xr6:coauthVersionLast="47" xr6:coauthVersionMax="47" xr10:uidLastSave="{00000000-0000-0000-0000-000000000000}"/>
  <bookViews>
    <workbookView xWindow="3900" yWindow="1650" windowWidth="54360" windowHeight="19950" xr2:uid="{4B2F03DC-3FC4-4EBE-801C-7EA61CBE2A24}"/>
  </bookViews>
  <sheets>
    <sheet name="BPU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3" l="1"/>
  <c r="H11" i="3"/>
  <c r="H38" i="3"/>
  <c r="H35" i="3"/>
  <c r="H26" i="3"/>
  <c r="H25" i="3"/>
  <c r="H24" i="3"/>
  <c r="H22" i="3"/>
  <c r="H15" i="3"/>
  <c r="H13" i="3"/>
  <c r="H32" i="3"/>
  <c r="H31" i="3"/>
  <c r="H30" i="3"/>
  <c r="H29" i="3"/>
  <c r="H9" i="3"/>
  <c r="E58" i="3"/>
  <c r="E57" i="3"/>
  <c r="H39" i="3"/>
  <c r="E55" i="3"/>
  <c r="E54" i="3"/>
  <c r="E52" i="3"/>
  <c r="E50" i="3"/>
  <c r="E49" i="3"/>
  <c r="E48" i="3"/>
  <c r="H21" i="3"/>
  <c r="H42" i="3"/>
  <c r="H6" i="3"/>
  <c r="H41" i="3"/>
  <c r="H40" i="3"/>
  <c r="H36" i="3"/>
  <c r="H34" i="3"/>
  <c r="H20" i="3"/>
  <c r="H17" i="3"/>
  <c r="H14" i="3"/>
  <c r="H12" i="3"/>
  <c r="H8" i="3"/>
</calcChain>
</file>

<file path=xl/sharedStrings.xml><?xml version="1.0" encoding="utf-8"?>
<sst xmlns="http://schemas.openxmlformats.org/spreadsheetml/2006/main" count="129" uniqueCount="88">
  <si>
    <t>BORDEREAUX DE PRIX UNITAIRES - MATERIEL
Fourniture, livraison, garantie et maintenance de matériels multimédias - Lot 2 - Hoche 2 - Matériels de diffusion et de captation</t>
  </si>
  <si>
    <t>Désignation</t>
  </si>
  <si>
    <t>Caractéristiques minimales attendues</t>
  </si>
  <si>
    <t>Marque</t>
  </si>
  <si>
    <t>Référence</t>
  </si>
  <si>
    <t>Unit.</t>
  </si>
  <si>
    <t>Qté</t>
  </si>
  <si>
    <t>PU HT</t>
  </si>
  <si>
    <t>PT HT</t>
  </si>
  <si>
    <t>Durée de Garantie</t>
  </si>
  <si>
    <t>EQUIPEMENTS</t>
  </si>
  <si>
    <t>Captation vidéo</t>
  </si>
  <si>
    <t>Visualiseur numérique</t>
  </si>
  <si>
    <t xml:space="preserve">•Full HD 1920 × 1080 (UHD 4K sur certains modèles) 
•Zoom optique : 16× 
•Zoom numérique : 4× 
•Fréquence d’images : jusqu’à 60 images/s 
•Autofocus : rapide et continu, mise au point manuelle possible 
•Éclairage intégré : LED pour documents et objets 
•Connectivité : HDMI, VGA, USB, LAN (Ethernet) 
•Fonctions supplémentaires : capture d’image, arrêt sur image </t>
  </si>
  <si>
    <t>u</t>
  </si>
  <si>
    <t>Captation sonore</t>
  </si>
  <si>
    <t>Microphone HF ''main''</t>
  </si>
  <si>
    <t>•	Ensemble émetteur/récepteur/antenne
•Emetteur : 	Main
•	Capsule : dynamique cardïode
•	Base de charge incluse</t>
  </si>
  <si>
    <t>Micro-cravate à clip</t>
  </si>
  <si>
    <t xml:space="preserve">•	Ensemble émetteur/récepteur/antenne
•	Emetteur : Cravate à clip 
•	Capsule : cardïode à condensateur (électret)
</t>
  </si>
  <si>
    <t>Diffusion Video</t>
  </si>
  <si>
    <t>Moniteur de report</t>
  </si>
  <si>
    <t xml:space="preserve">	•65’’ – UHD – 16/9
	•Luminosité: 350 cd
•Entrée : 2x Hdmi
• Contrôle : LAN</t>
  </si>
  <si>
    <t>Moniteur 75"</t>
  </si>
  <si>
    <t xml:space="preserve">	•75’’ – UHD – 16/9
	•Luminosité: 350 cd
•Entrée : 2x Hdmi
• Contrôle : LAN</t>
  </si>
  <si>
    <t>Moniteur 85"</t>
  </si>
  <si>
    <t xml:space="preserve">	•85’’ – UHD – 16/9
	•Luminosité: 350 cd
•Entrée : 2x Hdmi
• Contrôle : LAN</t>
  </si>
  <si>
    <t>Formation en îlots</t>
  </si>
  <si>
    <t>• 4 écrans de 43’’ – UHD – 16/9
• Entrée : 2x Hdmi
• Contrôle : LAN
• Station de gestion de l'affichage par îlots
• Tablette tactile de contrôle</t>
  </si>
  <si>
    <t>Tableau blanc d'écriture</t>
  </si>
  <si>
    <t>• 2 panneaux  coulissants sur rails
• Feutres effaçables
• surface d'écriture totale 200 x 100cm</t>
  </si>
  <si>
    <t>Diffusion Audio</t>
  </si>
  <si>
    <t>Enceinte amplifiée</t>
  </si>
  <si>
    <r>
      <rPr>
        <sz val="12"/>
        <color rgb="FF000000"/>
        <rFont val="Aptos Narrow"/>
        <family val="2"/>
        <scheme val="minor"/>
      </rPr>
      <t xml:space="preserve">• paire
• &gt; 2 x 30W
• </t>
    </r>
    <r>
      <rPr>
        <b/>
        <sz val="12"/>
        <color rgb="FF000000"/>
        <rFont val="Aptos Narrow"/>
        <family val="2"/>
        <scheme val="minor"/>
      </rPr>
      <t>≃</t>
    </r>
    <r>
      <rPr>
        <sz val="12"/>
        <color rgb="FF000000"/>
        <rFont val="Aptos Narrow"/>
        <family val="2"/>
        <scheme val="minor"/>
      </rPr>
      <t xml:space="preserve"> 45 - 20 kHz
• &gt; 85 dB
• IP65</t>
    </r>
  </si>
  <si>
    <t xml:space="preserve">Amplificateur audio </t>
  </si>
  <si>
    <t>•450W par canal
•class D
•1U</t>
  </si>
  <si>
    <t>Enceinte passive</t>
  </si>
  <si>
    <t xml:space="preserve">• Paire
• 50W par canal
• Impédance 8Ω 
• Réponse 80Hz – 20kHz </t>
  </si>
  <si>
    <t>Web conférence</t>
  </si>
  <si>
    <t>Caméra pour web conférence</t>
  </si>
  <si>
    <t>•dissocié du module de web conférence</t>
  </si>
  <si>
    <t>Micro de surface</t>
  </si>
  <si>
    <t>•filaire,fixé au plafond</t>
  </si>
  <si>
    <t>Module de connexion</t>
  </si>
  <si>
    <t xml:space="preserve">•compatible avec tout type d’ordinateur fonctionnant sous Windows, Android ou IOS
•connexion possible à Teams, Zoom, Google Meet, etc
•compatible avec micro-cravate bouton et micro HF main </t>
  </si>
  <si>
    <t>Infrastructure Audio / Vidéo</t>
  </si>
  <si>
    <t>Interfaces nécessaires au transport des informations</t>
  </si>
  <si>
    <t>Selecteur HDMI et USB C</t>
  </si>
  <si>
    <t>à déterminer par le prestataire</t>
  </si>
  <si>
    <t>Processeur audio</t>
  </si>
  <si>
    <t>Console audio analogique</t>
  </si>
  <si>
    <t xml:space="preserve">interface AV pour web conférence </t>
  </si>
  <si>
    <t>Pilotage</t>
  </si>
  <si>
    <t>Dalle tactiles de pilotage</t>
  </si>
  <si>
    <t>• Écran tactile 7''
• PoE
• Fixé sur surface murale</t>
  </si>
  <si>
    <t>Télécommande de pilotage</t>
  </si>
  <si>
    <t>• 6 boutons (ON/OFF/HDMI/Vol+/Vol-)
• PoE
• Fixé sur surface murale</t>
  </si>
  <si>
    <t>Centrale d'automation</t>
  </si>
  <si>
    <t>• Manageable à distance
• 1x LAN, RS232 &amp; IR en fonction des configurations</t>
  </si>
  <si>
    <t>Support, système de fixation, coffrets</t>
  </si>
  <si>
    <t>Support de fixation pour moniteur</t>
  </si>
  <si>
    <t>•Adapté au poids du moniteur
•Accroche murale
•Système de verrouillage</t>
  </si>
  <si>
    <t>Potence pour caméra</t>
  </si>
  <si>
    <t>•Adapté au poids de la caméra
•Accroche plafond, hauteur réglable
•Système de verrouillage</t>
  </si>
  <si>
    <t xml:space="preserve">Baie technique </t>
  </si>
  <si>
    <t>Accessoires de baie</t>
  </si>
  <si>
    <t>ens.</t>
  </si>
  <si>
    <t>Forfait câbles et petites fournitures</t>
  </si>
  <si>
    <t>Main d'Œuvre Installation</t>
  </si>
  <si>
    <t>Prix Unitaire HT</t>
  </si>
  <si>
    <t>Prix Total HT</t>
  </si>
  <si>
    <t>Installation</t>
  </si>
  <si>
    <t xml:space="preserve">Main d'œuvre technicien </t>
  </si>
  <si>
    <t>JH</t>
  </si>
  <si>
    <t>Main d'œuvre études &amp; gestion de projet</t>
  </si>
  <si>
    <t>Main d'œuvre programmation et mise en ser vice (MOP)</t>
  </si>
  <si>
    <t>Supervision</t>
  </si>
  <si>
    <t xml:space="preserve">Main d'œuvre programmation </t>
  </si>
  <si>
    <t>Formation</t>
  </si>
  <si>
    <t>Formation utilisateur</t>
  </si>
  <si>
    <t>Formation exploitant (programmation, maintenance 1° niveau)</t>
  </si>
  <si>
    <t>Maintenance</t>
  </si>
  <si>
    <t>Main d'œuvre programmation et mise en service (MOP)</t>
  </si>
  <si>
    <t xml:space="preserve">Vidéo projecteur </t>
  </si>
  <si>
    <t>• Connectique : HMI in / USB /LAN/RS232
• Shift : Horizontal et vertical
•Luminosité : 3000 Lm minimum
•Distance de projection : 2m à 4m selon disposition de la salle
• Laser 
• WUXGA natif
• NC 37 dB</t>
  </si>
  <si>
    <t>Tableau blanc d'écritureet surface de projection</t>
  </si>
  <si>
    <t>Écran de projection</t>
  </si>
  <si>
    <t>•	Format 4/3
•	Base de la projection : 200cm
•	Blanc non bordé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</si>
</sst>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color indexed="9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indexed="9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000000"/>
      <name val="Aptos Narrow"/>
      <family val="2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808073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6" fillId="0" borderId="1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164" fontId="6" fillId="0" borderId="4" xfId="2" applyNumberFormat="1" applyFont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64" fontId="8" fillId="3" borderId="7" xfId="2" applyNumberFormat="1" applyFont="1" applyFill="1" applyBorder="1" applyAlignment="1">
      <alignment horizontal="left" vertical="center" wrapText="1"/>
    </xf>
    <xf numFmtId="164" fontId="8" fillId="3" borderId="8" xfId="2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indent="2"/>
    </xf>
    <xf numFmtId="0" fontId="0" fillId="0" borderId="6" xfId="0" applyBorder="1"/>
    <xf numFmtId="0" fontId="7" fillId="2" borderId="5" xfId="3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11" fillId="4" borderId="5" xfId="3" applyFont="1" applyFill="1" applyBorder="1" applyAlignment="1">
      <alignment horizontal="left" vertical="center" wrapText="1"/>
    </xf>
    <xf numFmtId="0" fontId="12" fillId="4" borderId="6" xfId="3" applyFont="1" applyFill="1" applyBorder="1" applyAlignment="1">
      <alignment horizontal="left" vertical="center" wrapText="1"/>
    </xf>
    <xf numFmtId="0" fontId="12" fillId="4" borderId="7" xfId="3" applyFont="1" applyFill="1" applyBorder="1" applyAlignment="1">
      <alignment horizontal="left" vertical="center" wrapText="1"/>
    </xf>
    <xf numFmtId="0" fontId="12" fillId="4" borderId="8" xfId="3" applyFont="1" applyFill="1" applyBorder="1" applyAlignment="1">
      <alignment horizontal="left" vertical="center" wrapText="1"/>
    </xf>
    <xf numFmtId="0" fontId="4" fillId="0" borderId="9" xfId="0" applyFont="1" applyBorder="1"/>
    <xf numFmtId="0" fontId="14" fillId="0" borderId="10" xfId="3" applyFont="1" applyBorder="1" applyAlignment="1">
      <alignment horizontal="center" vertical="center"/>
    </xf>
    <xf numFmtId="0" fontId="14" fillId="0" borderId="11" xfId="3" applyFont="1" applyBorder="1" applyAlignment="1">
      <alignment horizontal="right" vertical="center"/>
    </xf>
    <xf numFmtId="0" fontId="8" fillId="2" borderId="5" xfId="3" applyFont="1" applyFill="1" applyBorder="1" applyAlignment="1">
      <alignment horizontal="left" vertical="center" wrapText="1"/>
    </xf>
    <xf numFmtId="0" fontId="8" fillId="2" borderId="12" xfId="3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64" fontId="2" fillId="0" borderId="12" xfId="2" applyNumberFormat="1" applyFont="1" applyBorder="1"/>
    <xf numFmtId="0" fontId="0" fillId="0" borderId="10" xfId="0" applyBorder="1"/>
    <xf numFmtId="0" fontId="11" fillId="4" borderId="13" xfId="3" applyFont="1" applyFill="1" applyBorder="1" applyAlignment="1">
      <alignment horizontal="left" vertical="center" wrapText="1"/>
    </xf>
    <xf numFmtId="0" fontId="12" fillId="4" borderId="0" xfId="3" applyFont="1" applyFill="1" applyAlignment="1">
      <alignment horizontal="left" vertical="center" wrapText="1"/>
    </xf>
    <xf numFmtId="0" fontId="12" fillId="4" borderId="14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1" applyFill="1" applyAlignment="1">
      <alignment horizontal="center" vertical="center"/>
    </xf>
    <xf numFmtId="0" fontId="9" fillId="0" borderId="16" xfId="0" applyFont="1" applyBorder="1" applyAlignment="1">
      <alignment horizontal="left" vertical="top" indent="2"/>
    </xf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18" xfId="0" applyBorder="1"/>
    <xf numFmtId="164" fontId="2" fillId="0" borderId="19" xfId="2" applyNumberFormat="1" applyFont="1" applyBorder="1"/>
    <xf numFmtId="0" fontId="0" fillId="0" borderId="9" xfId="0" applyBorder="1"/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4" fontId="2" fillId="0" borderId="11" xfId="2" applyNumberFormat="1" applyFont="1" applyBorder="1"/>
    <xf numFmtId="0" fontId="10" fillId="0" borderId="6" xfId="0" applyFont="1" applyBorder="1" applyAlignment="1">
      <alignment horizontal="left" vertical="top" wrapText="1"/>
    </xf>
    <xf numFmtId="0" fontId="8" fillId="2" borderId="6" xfId="3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 indent="2"/>
    </xf>
    <xf numFmtId="0" fontId="0" fillId="0" borderId="0" xfId="0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 indent="2"/>
    </xf>
    <xf numFmtId="0" fontId="18" fillId="0" borderId="0" xfId="0" applyFont="1"/>
    <xf numFmtId="0" fontId="0" fillId="0" borderId="0" xfId="0" applyAlignment="1">
      <alignment horizontal="left" vertical="top"/>
    </xf>
    <xf numFmtId="0" fontId="10" fillId="0" borderId="6" xfId="0" applyFont="1" applyBorder="1" applyAlignment="1">
      <alignment horizontal="right" wrapText="1"/>
    </xf>
    <xf numFmtId="0" fontId="5" fillId="0" borderId="22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/>
    </xf>
    <xf numFmtId="164" fontId="10" fillId="0" borderId="7" xfId="2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10" fillId="0" borderId="11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8" fillId="2" borderId="8" xfId="2" applyNumberFormat="1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19" fillId="0" borderId="0" xfId="0" applyFont="1" applyAlignment="1">
      <alignment vertical="center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</cellXfs>
  <cellStyles count="4">
    <cellStyle name="Lien hypertexte" xfId="1" builtinId="8"/>
    <cellStyle name="Monétaire" xfId="2" builtinId="4"/>
    <cellStyle name="Normal" xfId="0" builtinId="0"/>
    <cellStyle name="Normal 3" xfId="3" xr:uid="{AA327FA1-E6DC-4B96-9399-0385840627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EC4E3-5E86-4BF6-89EE-5D20ED12C23E}">
  <sheetPr>
    <pageSetUpPr fitToPage="1"/>
  </sheetPr>
  <dimension ref="A1:M58"/>
  <sheetViews>
    <sheetView tabSelected="1" topLeftCell="A11" workbookViewId="0">
      <selection activeCell="B18" sqref="B18"/>
    </sheetView>
  </sheetViews>
  <sheetFormatPr baseColWidth="10" defaultColWidth="9.140625" defaultRowHeight="15" x14ac:dyDescent="0.25"/>
  <cols>
    <col min="1" max="1" width="57.5703125" customWidth="1"/>
    <col min="2" max="2" width="58" customWidth="1"/>
    <col min="3" max="3" width="11.42578125" customWidth="1"/>
    <col min="4" max="4" width="15.42578125" customWidth="1"/>
    <col min="5" max="7" width="11.42578125" customWidth="1"/>
    <col min="8" max="8" width="9.7109375" customWidth="1"/>
    <col min="9" max="9" width="22.28515625" customWidth="1"/>
    <col min="10" max="12" width="11.42578125" customWidth="1"/>
    <col min="13" max="13" width="17" customWidth="1"/>
    <col min="14" max="256" width="11.42578125" customWidth="1"/>
  </cols>
  <sheetData>
    <row r="1" spans="1:10" ht="61.5" customHeight="1" x14ac:dyDescent="0.4">
      <c r="A1" s="74" t="s">
        <v>0</v>
      </c>
      <c r="B1" s="75"/>
      <c r="C1" s="75"/>
      <c r="D1" s="75"/>
      <c r="E1" s="75"/>
      <c r="F1" s="75"/>
      <c r="G1" s="75"/>
      <c r="H1" s="75"/>
      <c r="I1" s="54"/>
    </row>
    <row r="3" spans="1:10" ht="19.5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</row>
    <row r="4" spans="1:10" ht="18.75" x14ac:dyDescent="0.25">
      <c r="A4" s="14" t="s">
        <v>10</v>
      </c>
      <c r="B4" s="15"/>
      <c r="C4" s="15"/>
      <c r="D4" s="15"/>
      <c r="E4" s="15"/>
      <c r="F4" s="15"/>
      <c r="G4" s="15"/>
      <c r="H4" s="16"/>
      <c r="I4" s="17"/>
    </row>
    <row r="5" spans="1:10" ht="15.75" x14ac:dyDescent="0.25">
      <c r="A5" s="5" t="s">
        <v>11</v>
      </c>
      <c r="B5" s="6"/>
      <c r="C5" s="6"/>
      <c r="D5" s="6"/>
      <c r="E5" s="6"/>
      <c r="F5" s="6"/>
      <c r="G5" s="6"/>
      <c r="H5" s="7"/>
      <c r="I5" s="8"/>
    </row>
    <row r="6" spans="1:10" ht="129" customHeight="1" x14ac:dyDescent="0.25">
      <c r="A6" s="9" t="s">
        <v>12</v>
      </c>
      <c r="B6" s="47" t="s">
        <v>13</v>
      </c>
      <c r="C6" s="61"/>
      <c r="D6" s="62"/>
      <c r="E6" s="55" t="s">
        <v>14</v>
      </c>
      <c r="F6" s="55">
        <v>1</v>
      </c>
      <c r="G6" s="56"/>
      <c r="H6" s="57">
        <f>G6*F6</f>
        <v>0</v>
      </c>
      <c r="I6" s="63"/>
    </row>
    <row r="7" spans="1:10" ht="15.75" x14ac:dyDescent="0.25">
      <c r="A7" s="11" t="s">
        <v>15</v>
      </c>
      <c r="B7" s="44"/>
      <c r="C7" s="13"/>
      <c r="D7" s="64"/>
      <c r="E7" s="13"/>
      <c r="F7" s="13"/>
      <c r="G7" s="13"/>
      <c r="H7" s="65"/>
      <c r="I7" s="66"/>
    </row>
    <row r="8" spans="1:10" ht="69.75" customHeight="1" x14ac:dyDescent="0.25">
      <c r="A8" s="9" t="s">
        <v>16</v>
      </c>
      <c r="B8" s="43" t="s">
        <v>17</v>
      </c>
      <c r="C8" s="55"/>
      <c r="D8" s="62"/>
      <c r="E8" s="55" t="s">
        <v>14</v>
      </c>
      <c r="F8" s="55">
        <v>1</v>
      </c>
      <c r="G8" s="55"/>
      <c r="H8" s="58">
        <f>G8*F8</f>
        <v>0</v>
      </c>
      <c r="I8" s="63"/>
    </row>
    <row r="9" spans="1:10" ht="57" customHeight="1" x14ac:dyDescent="0.25">
      <c r="A9" s="9" t="s">
        <v>18</v>
      </c>
      <c r="B9" s="48" t="s">
        <v>19</v>
      </c>
      <c r="C9" s="55"/>
      <c r="D9" s="62"/>
      <c r="E9" s="55" t="s">
        <v>14</v>
      </c>
      <c r="F9" s="55">
        <v>1</v>
      </c>
      <c r="G9" s="55"/>
      <c r="H9" s="58">
        <f>G9*F9</f>
        <v>0</v>
      </c>
      <c r="I9" s="63"/>
    </row>
    <row r="10" spans="1:10" ht="15.75" x14ac:dyDescent="0.25">
      <c r="A10" s="11" t="s">
        <v>20</v>
      </c>
      <c r="B10" s="44"/>
      <c r="C10" s="13"/>
      <c r="D10" s="64"/>
      <c r="E10" s="13"/>
      <c r="F10" s="13"/>
      <c r="G10" s="13"/>
      <c r="H10" s="67"/>
      <c r="I10" s="68"/>
    </row>
    <row r="11" spans="1:10" ht="110.25" customHeight="1" x14ac:dyDescent="0.25">
      <c r="A11" s="9" t="s">
        <v>83</v>
      </c>
      <c r="B11" s="72" t="s">
        <v>84</v>
      </c>
      <c r="C11" s="55"/>
      <c r="D11" s="62"/>
      <c r="E11" s="55" t="s">
        <v>14</v>
      </c>
      <c r="F11" s="55">
        <v>1</v>
      </c>
      <c r="G11" s="55"/>
      <c r="H11" s="57">
        <f>G11*F11</f>
        <v>0</v>
      </c>
      <c r="I11" s="63"/>
      <c r="J11" s="73"/>
    </row>
    <row r="12" spans="1:10" ht="69.75" customHeight="1" x14ac:dyDescent="0.25">
      <c r="A12" s="9" t="s">
        <v>21</v>
      </c>
      <c r="B12" s="43" t="s">
        <v>22</v>
      </c>
      <c r="C12" s="55"/>
      <c r="D12" s="62"/>
      <c r="E12" s="55" t="s">
        <v>14</v>
      </c>
      <c r="F12" s="55">
        <v>1</v>
      </c>
      <c r="G12" s="55"/>
      <c r="H12" s="57">
        <f>G12*F12</f>
        <v>0</v>
      </c>
      <c r="I12" s="63"/>
    </row>
    <row r="13" spans="1:10" ht="69.75" customHeight="1" x14ac:dyDescent="0.25">
      <c r="A13" s="9" t="s">
        <v>23</v>
      </c>
      <c r="B13" s="43" t="s">
        <v>24</v>
      </c>
      <c r="C13" s="55"/>
      <c r="D13" s="62"/>
      <c r="E13" s="55" t="s">
        <v>14</v>
      </c>
      <c r="F13" s="55">
        <v>1</v>
      </c>
      <c r="G13" s="55"/>
      <c r="H13" s="57">
        <f>G13*F13</f>
        <v>0</v>
      </c>
      <c r="I13" s="63"/>
    </row>
    <row r="14" spans="1:10" ht="69" customHeight="1" x14ac:dyDescent="0.25">
      <c r="A14" s="9" t="s">
        <v>25</v>
      </c>
      <c r="B14" s="43" t="s">
        <v>26</v>
      </c>
      <c r="C14" s="55"/>
      <c r="D14" s="62"/>
      <c r="E14" s="55" t="s">
        <v>14</v>
      </c>
      <c r="F14" s="55">
        <v>1</v>
      </c>
      <c r="G14" s="55"/>
      <c r="H14" s="57">
        <f>G14*F14</f>
        <v>0</v>
      </c>
      <c r="I14" s="63"/>
    </row>
    <row r="15" spans="1:10" ht="85.5" customHeight="1" x14ac:dyDescent="0.25">
      <c r="A15" s="9" t="s">
        <v>27</v>
      </c>
      <c r="B15" s="43" t="s">
        <v>28</v>
      </c>
      <c r="C15" s="55"/>
      <c r="D15" s="62"/>
      <c r="E15" s="55" t="s">
        <v>14</v>
      </c>
      <c r="F15" s="55">
        <v>1</v>
      </c>
      <c r="G15" s="55"/>
      <c r="H15" s="57">
        <f>G15*F15</f>
        <v>0</v>
      </c>
      <c r="I15" s="63"/>
    </row>
    <row r="16" spans="1:10" ht="15.75" x14ac:dyDescent="0.25">
      <c r="A16" s="11" t="s">
        <v>85</v>
      </c>
      <c r="B16" s="44"/>
      <c r="C16" s="13"/>
      <c r="D16" s="64"/>
      <c r="E16" s="13"/>
      <c r="F16" s="13"/>
      <c r="G16" s="13"/>
      <c r="H16" s="67"/>
      <c r="I16" s="68"/>
    </row>
    <row r="17" spans="1:9" ht="51" customHeight="1" x14ac:dyDescent="0.25">
      <c r="A17" s="9" t="s">
        <v>86</v>
      </c>
      <c r="B17" s="43" t="s">
        <v>87</v>
      </c>
      <c r="C17" s="55"/>
      <c r="D17" s="55"/>
      <c r="E17" s="55" t="s">
        <v>14</v>
      </c>
      <c r="F17" s="55">
        <v>1</v>
      </c>
      <c r="G17" s="55"/>
      <c r="H17" s="57">
        <f>G17*F17</f>
        <v>0</v>
      </c>
      <c r="I17" s="63"/>
    </row>
    <row r="18" spans="1:9" ht="51" customHeight="1" x14ac:dyDescent="0.25">
      <c r="A18" s="9" t="s">
        <v>29</v>
      </c>
      <c r="B18" s="43" t="s">
        <v>30</v>
      </c>
      <c r="C18" s="55"/>
      <c r="D18" s="55"/>
      <c r="E18" s="55" t="s">
        <v>14</v>
      </c>
      <c r="F18" s="55">
        <v>1</v>
      </c>
      <c r="G18" s="55"/>
      <c r="H18" s="57">
        <f>G18*F18</f>
        <v>0</v>
      </c>
      <c r="I18" s="63"/>
    </row>
    <row r="19" spans="1:9" ht="15.75" x14ac:dyDescent="0.25">
      <c r="A19" s="11" t="s">
        <v>31</v>
      </c>
      <c r="B19" s="44"/>
      <c r="C19" s="13"/>
      <c r="D19" s="64"/>
      <c r="E19" s="13"/>
      <c r="F19" s="13"/>
      <c r="G19" s="13"/>
      <c r="H19" s="67"/>
      <c r="I19" s="68"/>
    </row>
    <row r="20" spans="1:9" ht="86.25" customHeight="1" x14ac:dyDescent="0.25">
      <c r="A20" s="46" t="s">
        <v>32</v>
      </c>
      <c r="B20" s="49" t="s">
        <v>33</v>
      </c>
      <c r="C20" s="55"/>
      <c r="D20" s="55"/>
      <c r="E20" s="55" t="s">
        <v>14</v>
      </c>
      <c r="F20" s="55">
        <v>1</v>
      </c>
      <c r="G20" s="55"/>
      <c r="H20" s="58">
        <f>G20*F20</f>
        <v>0</v>
      </c>
      <c r="I20" s="63"/>
    </row>
    <row r="21" spans="1:9" ht="50.25" customHeight="1" x14ac:dyDescent="0.25">
      <c r="A21" s="9" t="s">
        <v>34</v>
      </c>
      <c r="B21" s="43" t="s">
        <v>35</v>
      </c>
      <c r="C21" s="55"/>
      <c r="D21" s="55"/>
      <c r="E21" s="55" t="s">
        <v>14</v>
      </c>
      <c r="F21" s="55">
        <v>1</v>
      </c>
      <c r="G21" s="55"/>
      <c r="H21" s="58">
        <f>G21*F21</f>
        <v>0</v>
      </c>
      <c r="I21" s="63"/>
    </row>
    <row r="22" spans="1:9" ht="70.5" customHeight="1" x14ac:dyDescent="0.25">
      <c r="A22" s="9" t="s">
        <v>36</v>
      </c>
      <c r="B22" s="43" t="s">
        <v>37</v>
      </c>
      <c r="C22" s="55"/>
      <c r="D22" s="55"/>
      <c r="E22" s="55" t="s">
        <v>14</v>
      </c>
      <c r="F22" s="55">
        <v>1</v>
      </c>
      <c r="G22" s="55"/>
      <c r="H22" s="58">
        <f>G22*F22</f>
        <v>0</v>
      </c>
      <c r="I22" s="63"/>
    </row>
    <row r="23" spans="1:9" ht="15.75" x14ac:dyDescent="0.25">
      <c r="A23" s="11" t="s">
        <v>38</v>
      </c>
      <c r="B23" s="44"/>
      <c r="C23" s="13"/>
      <c r="D23" s="64"/>
      <c r="E23" s="13"/>
      <c r="F23" s="13"/>
      <c r="G23" s="13"/>
      <c r="H23" s="67"/>
      <c r="I23" s="68"/>
    </row>
    <row r="24" spans="1:9" ht="15.75" customHeight="1" x14ac:dyDescent="0.25">
      <c r="A24" s="50" t="s">
        <v>39</v>
      </c>
      <c r="B24" s="43" t="s">
        <v>40</v>
      </c>
      <c r="C24" s="55"/>
      <c r="D24" s="55"/>
      <c r="E24" s="55" t="s">
        <v>14</v>
      </c>
      <c r="F24" s="55">
        <v>1</v>
      </c>
      <c r="G24" s="55"/>
      <c r="H24" s="57">
        <f>G24*F24</f>
        <v>0</v>
      </c>
      <c r="I24" s="63"/>
    </row>
    <row r="25" spans="1:9" ht="15.75" customHeight="1" x14ac:dyDescent="0.25">
      <c r="A25" s="50" t="s">
        <v>41</v>
      </c>
      <c r="B25" s="51" t="s">
        <v>42</v>
      </c>
      <c r="C25" s="55"/>
      <c r="D25" s="55"/>
      <c r="E25" s="55" t="s">
        <v>14</v>
      </c>
      <c r="F25" s="55">
        <v>1</v>
      </c>
      <c r="G25" s="55"/>
      <c r="H25" s="57">
        <f>G25*F25</f>
        <v>0</v>
      </c>
      <c r="I25" s="63"/>
    </row>
    <row r="26" spans="1:9" ht="70.5" customHeight="1" x14ac:dyDescent="0.25">
      <c r="A26" s="50" t="s">
        <v>43</v>
      </c>
      <c r="B26" s="43" t="s">
        <v>44</v>
      </c>
      <c r="C26" s="55"/>
      <c r="D26" s="55"/>
      <c r="E26" s="55" t="s">
        <v>14</v>
      </c>
      <c r="F26" s="55">
        <v>1</v>
      </c>
      <c r="G26" s="55"/>
      <c r="H26" s="57">
        <f>G26*F26</f>
        <v>0</v>
      </c>
      <c r="I26" s="63"/>
    </row>
    <row r="27" spans="1:9" ht="15.75" x14ac:dyDescent="0.25">
      <c r="A27" s="11" t="s">
        <v>45</v>
      </c>
      <c r="B27" s="44"/>
      <c r="C27" s="13"/>
      <c r="D27" s="64"/>
      <c r="E27" s="13"/>
      <c r="F27" s="13"/>
      <c r="G27" s="13"/>
      <c r="H27" s="67"/>
      <c r="I27" s="68"/>
    </row>
    <row r="28" spans="1:9" ht="15.75" x14ac:dyDescent="0.25">
      <c r="A28" s="9" t="s">
        <v>46</v>
      </c>
      <c r="B28" s="52"/>
      <c r="C28" s="55"/>
      <c r="D28" s="55"/>
      <c r="E28" s="55"/>
      <c r="F28" s="55"/>
      <c r="G28" s="55"/>
      <c r="H28" s="57"/>
      <c r="I28" s="63"/>
    </row>
    <row r="29" spans="1:9" ht="15.75" x14ac:dyDescent="0.25">
      <c r="A29" s="53" t="s">
        <v>47</v>
      </c>
      <c r="B29" s="43" t="s">
        <v>48</v>
      </c>
      <c r="C29" s="55"/>
      <c r="D29" s="55"/>
      <c r="E29" s="55" t="s">
        <v>14</v>
      </c>
      <c r="F29" s="55">
        <v>1</v>
      </c>
      <c r="G29" s="55"/>
      <c r="H29" s="57">
        <f>G29*F29</f>
        <v>0</v>
      </c>
      <c r="I29" s="63"/>
    </row>
    <row r="30" spans="1:9" ht="15.75" x14ac:dyDescent="0.25">
      <c r="A30" s="53" t="s">
        <v>49</v>
      </c>
      <c r="B30" s="43" t="s">
        <v>48</v>
      </c>
      <c r="C30" s="55"/>
      <c r="D30" s="55"/>
      <c r="E30" s="55" t="s">
        <v>14</v>
      </c>
      <c r="F30" s="55">
        <v>1</v>
      </c>
      <c r="G30" s="55"/>
      <c r="H30" s="57">
        <f>G30*F30</f>
        <v>0</v>
      </c>
      <c r="I30" s="63"/>
    </row>
    <row r="31" spans="1:9" ht="15.75" x14ac:dyDescent="0.25">
      <c r="A31" s="53" t="s">
        <v>50</v>
      </c>
      <c r="B31" s="43" t="s">
        <v>48</v>
      </c>
      <c r="C31" s="55"/>
      <c r="D31" s="55"/>
      <c r="E31" s="55" t="s">
        <v>14</v>
      </c>
      <c r="F31" s="55">
        <v>1</v>
      </c>
      <c r="G31" s="55"/>
      <c r="H31" s="57">
        <f>G31*F31</f>
        <v>0</v>
      </c>
      <c r="I31" s="63"/>
    </row>
    <row r="32" spans="1:9" ht="15.75" x14ac:dyDescent="0.25">
      <c r="A32" s="9" t="s">
        <v>51</v>
      </c>
      <c r="B32" s="43" t="s">
        <v>48</v>
      </c>
      <c r="C32" s="55"/>
      <c r="D32" s="55"/>
      <c r="E32" s="55" t="s">
        <v>14</v>
      </c>
      <c r="F32" s="55">
        <v>1</v>
      </c>
      <c r="G32" s="55"/>
      <c r="H32" s="57">
        <f>G32*F32</f>
        <v>0</v>
      </c>
      <c r="I32" s="63"/>
    </row>
    <row r="33" spans="1:13" ht="15.75" x14ac:dyDescent="0.25">
      <c r="A33" s="11" t="s">
        <v>52</v>
      </c>
      <c r="B33" s="44"/>
      <c r="C33" s="13"/>
      <c r="D33" s="64"/>
      <c r="E33" s="13"/>
      <c r="F33" s="13"/>
      <c r="G33" s="13"/>
      <c r="H33" s="67"/>
      <c r="I33" s="68"/>
    </row>
    <row r="34" spans="1:13" ht="47.25" x14ac:dyDescent="0.25">
      <c r="A34" s="9" t="s">
        <v>53</v>
      </c>
      <c r="B34" s="43" t="s">
        <v>54</v>
      </c>
      <c r="C34" s="55"/>
      <c r="D34" s="55"/>
      <c r="E34" s="55" t="s">
        <v>14</v>
      </c>
      <c r="F34" s="55">
        <v>1</v>
      </c>
      <c r="G34" s="55"/>
      <c r="H34" s="58">
        <f>G34*F34</f>
        <v>0</v>
      </c>
      <c r="I34" s="63"/>
    </row>
    <row r="35" spans="1:13" ht="50.25" customHeight="1" x14ac:dyDescent="0.25">
      <c r="A35" s="9" t="s">
        <v>55</v>
      </c>
      <c r="B35" s="43" t="s">
        <v>56</v>
      </c>
      <c r="C35" s="55"/>
      <c r="D35" s="55"/>
      <c r="E35" s="55" t="s">
        <v>14</v>
      </c>
      <c r="F35" s="55">
        <v>1</v>
      </c>
      <c r="G35" s="55"/>
      <c r="H35" s="57">
        <f>G35*F35</f>
        <v>0</v>
      </c>
      <c r="I35" s="63"/>
    </row>
    <row r="36" spans="1:13" ht="31.5" x14ac:dyDescent="0.25">
      <c r="A36" s="9" t="s">
        <v>57</v>
      </c>
      <c r="B36" s="43" t="s">
        <v>58</v>
      </c>
      <c r="C36" s="55"/>
      <c r="D36" s="55"/>
      <c r="E36" s="55" t="s">
        <v>14</v>
      </c>
      <c r="F36" s="55">
        <v>1</v>
      </c>
      <c r="G36" s="55"/>
      <c r="H36" s="58">
        <f>G36*F36</f>
        <v>0</v>
      </c>
      <c r="I36" s="63"/>
    </row>
    <row r="37" spans="1:13" ht="15.75" x14ac:dyDescent="0.25">
      <c r="A37" s="11" t="s">
        <v>59</v>
      </c>
      <c r="B37" s="44"/>
      <c r="C37" s="13"/>
      <c r="D37" s="64"/>
      <c r="E37" s="13"/>
      <c r="F37" s="13"/>
      <c r="G37" s="13"/>
      <c r="H37" s="67"/>
      <c r="I37" s="68"/>
    </row>
    <row r="38" spans="1:13" ht="54" customHeight="1" x14ac:dyDescent="0.25">
      <c r="A38" s="9" t="s">
        <v>60</v>
      </c>
      <c r="B38" s="43" t="s">
        <v>61</v>
      </c>
      <c r="C38" s="55"/>
      <c r="D38" s="55"/>
      <c r="E38" s="55" t="s">
        <v>14</v>
      </c>
      <c r="F38" s="55">
        <v>1</v>
      </c>
      <c r="G38" s="55"/>
      <c r="H38" s="58">
        <f>G38*F38</f>
        <v>0</v>
      </c>
      <c r="I38" s="63"/>
    </row>
    <row r="39" spans="1:13" ht="53.25" customHeight="1" x14ac:dyDescent="0.25">
      <c r="A39" s="9" t="s">
        <v>62</v>
      </c>
      <c r="B39" s="43" t="s">
        <v>63</v>
      </c>
      <c r="C39" s="55"/>
      <c r="D39" s="55"/>
      <c r="E39" s="55" t="s">
        <v>14</v>
      </c>
      <c r="F39" s="55">
        <v>1</v>
      </c>
      <c r="G39" s="55"/>
      <c r="H39" s="58">
        <f>G39*F39</f>
        <v>0</v>
      </c>
      <c r="I39" s="63"/>
    </row>
    <row r="40" spans="1:13" ht="15.75" x14ac:dyDescent="0.25">
      <c r="A40" s="9" t="s">
        <v>64</v>
      </c>
      <c r="B40" s="43" t="s">
        <v>48</v>
      </c>
      <c r="C40" s="55"/>
      <c r="D40" s="55"/>
      <c r="E40" s="55" t="s">
        <v>14</v>
      </c>
      <c r="F40" s="55">
        <v>1</v>
      </c>
      <c r="G40" s="55"/>
      <c r="H40" s="58">
        <f t="shared" ref="H40:H42" si="0">G40*F40</f>
        <v>0</v>
      </c>
      <c r="I40" s="63"/>
    </row>
    <row r="41" spans="1:13" ht="15.75" x14ac:dyDescent="0.25">
      <c r="A41" s="9" t="s">
        <v>65</v>
      </c>
      <c r="B41" s="43"/>
      <c r="C41" s="55"/>
      <c r="D41" s="55"/>
      <c r="E41" s="55" t="s">
        <v>66</v>
      </c>
      <c r="F41" s="55">
        <v>1</v>
      </c>
      <c r="G41" s="55"/>
      <c r="H41" s="58">
        <f t="shared" si="0"/>
        <v>0</v>
      </c>
      <c r="I41" s="63"/>
    </row>
    <row r="42" spans="1:13" ht="33" customHeight="1" thickBot="1" x14ac:dyDescent="0.3">
      <c r="A42" s="33" t="s">
        <v>67</v>
      </c>
      <c r="B42" s="45"/>
      <c r="C42" s="69"/>
      <c r="D42" s="70"/>
      <c r="E42" s="59" t="s">
        <v>14</v>
      </c>
      <c r="F42" s="59">
        <v>1</v>
      </c>
      <c r="G42" s="59"/>
      <c r="H42" s="60">
        <f t="shared" si="0"/>
        <v>0</v>
      </c>
      <c r="I42" s="71"/>
      <c r="L42" s="31"/>
      <c r="M42" s="32"/>
    </row>
    <row r="45" spans="1:13" ht="18.75" x14ac:dyDescent="0.25">
      <c r="A45" s="28" t="s">
        <v>68</v>
      </c>
      <c r="B45" s="29"/>
      <c r="C45" s="29"/>
      <c r="D45" s="29"/>
      <c r="E45" s="30"/>
    </row>
    <row r="46" spans="1:13" ht="15.75" thickBot="1" x14ac:dyDescent="0.3">
      <c r="A46" s="18" t="s">
        <v>1</v>
      </c>
      <c r="B46" s="19" t="s">
        <v>5</v>
      </c>
      <c r="C46" s="19" t="s">
        <v>6</v>
      </c>
      <c r="D46" s="19" t="s">
        <v>69</v>
      </c>
      <c r="E46" s="20" t="s">
        <v>70</v>
      </c>
    </row>
    <row r="47" spans="1:13" x14ac:dyDescent="0.25">
      <c r="A47" s="21" t="s">
        <v>71</v>
      </c>
      <c r="B47" s="13"/>
      <c r="C47" s="13"/>
      <c r="D47" s="12"/>
      <c r="E47" s="22"/>
    </row>
    <row r="48" spans="1:13" x14ac:dyDescent="0.25">
      <c r="A48" s="23" t="s">
        <v>72</v>
      </c>
      <c r="B48" s="24" t="s">
        <v>73</v>
      </c>
      <c r="C48" s="25">
        <v>1</v>
      </c>
      <c r="D48" s="10"/>
      <c r="E48" s="26">
        <f>D48*C48</f>
        <v>0</v>
      </c>
    </row>
    <row r="49" spans="1:5" x14ac:dyDescent="0.25">
      <c r="A49" s="23" t="s">
        <v>74</v>
      </c>
      <c r="B49" s="24" t="s">
        <v>73</v>
      </c>
      <c r="C49" s="25">
        <v>1</v>
      </c>
      <c r="D49" s="10"/>
      <c r="E49" s="26">
        <f>D49*C49</f>
        <v>0</v>
      </c>
    </row>
    <row r="50" spans="1:5" x14ac:dyDescent="0.25">
      <c r="A50" s="23" t="s">
        <v>75</v>
      </c>
      <c r="B50" s="24" t="s">
        <v>73</v>
      </c>
      <c r="C50" s="25">
        <v>1</v>
      </c>
      <c r="D50" s="10"/>
      <c r="E50" s="26">
        <f>D50*C50</f>
        <v>0</v>
      </c>
    </row>
    <row r="51" spans="1:5" x14ac:dyDescent="0.25">
      <c r="A51" s="21" t="s">
        <v>76</v>
      </c>
      <c r="B51" s="13"/>
      <c r="C51" s="13"/>
      <c r="D51" s="12"/>
      <c r="E51" s="22"/>
    </row>
    <row r="52" spans="1:5" x14ac:dyDescent="0.25">
      <c r="A52" s="23" t="s">
        <v>77</v>
      </c>
      <c r="B52" s="24" t="s">
        <v>73</v>
      </c>
      <c r="C52" s="25">
        <v>1</v>
      </c>
      <c r="D52" s="10"/>
      <c r="E52" s="26">
        <f>D52*C52</f>
        <v>0</v>
      </c>
    </row>
    <row r="53" spans="1:5" x14ac:dyDescent="0.25">
      <c r="A53" s="21" t="s">
        <v>78</v>
      </c>
      <c r="B53" s="13"/>
      <c r="C53" s="13"/>
      <c r="D53" s="12"/>
      <c r="E53" s="22"/>
    </row>
    <row r="54" spans="1:5" x14ac:dyDescent="0.25">
      <c r="A54" s="23" t="s">
        <v>79</v>
      </c>
      <c r="B54" s="24" t="s">
        <v>73</v>
      </c>
      <c r="C54" s="25">
        <v>1</v>
      </c>
      <c r="D54" s="10"/>
      <c r="E54" s="26">
        <f>D54*C54</f>
        <v>0</v>
      </c>
    </row>
    <row r="55" spans="1:5" x14ac:dyDescent="0.25">
      <c r="A55" s="34" t="s">
        <v>80</v>
      </c>
      <c r="B55" s="35" t="s">
        <v>73</v>
      </c>
      <c r="C55" s="36">
        <v>1</v>
      </c>
      <c r="D55" s="37"/>
      <c r="E55" s="38">
        <f>D55*C55</f>
        <v>0</v>
      </c>
    </row>
    <row r="56" spans="1:5" x14ac:dyDescent="0.25">
      <c r="A56" s="21" t="s">
        <v>81</v>
      </c>
      <c r="B56" s="13"/>
      <c r="C56" s="13"/>
      <c r="D56" s="12"/>
      <c r="E56" s="22"/>
    </row>
    <row r="57" spans="1:5" x14ac:dyDescent="0.25">
      <c r="A57" s="23" t="s">
        <v>72</v>
      </c>
      <c r="B57" s="24" t="s">
        <v>73</v>
      </c>
      <c r="C57" s="25">
        <v>1</v>
      </c>
      <c r="D57" s="10"/>
      <c r="E57" s="26">
        <f>D57*C57</f>
        <v>0</v>
      </c>
    </row>
    <row r="58" spans="1:5" ht="15.75" thickBot="1" x14ac:dyDescent="0.3">
      <c r="A58" s="39" t="s">
        <v>82</v>
      </c>
      <c r="B58" s="40" t="s">
        <v>73</v>
      </c>
      <c r="C58" s="41">
        <v>1</v>
      </c>
      <c r="D58" s="27"/>
      <c r="E58" s="42">
        <f>D58*C58</f>
        <v>0</v>
      </c>
    </row>
  </sheetData>
  <mergeCells count="1">
    <mergeCell ref="A1:H1"/>
  </mergeCells>
  <pageMargins left="0.7" right="0.7" top="0.75" bottom="0.75" header="0.3" footer="0.3"/>
  <pageSetup paperSize="9" scale="3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EAEE1E4BC8764C94335008DBE2E5BA" ma:contentTypeVersion="9" ma:contentTypeDescription="Crée un document." ma:contentTypeScope="" ma:versionID="ebea6b52e94f21929fd9dd40245c0b77">
  <xsd:schema xmlns:xsd="http://www.w3.org/2001/XMLSchema" xmlns:xs="http://www.w3.org/2001/XMLSchema" xmlns:p="http://schemas.microsoft.com/office/2006/metadata/properties" xmlns:ns2="8b9c3c2c-d5d2-4ac9-aca1-5f7a6b9f38f8" xmlns:ns3="9ae1a54a-78be-4b35-9a1f-276d1f3eeec8" targetNamespace="http://schemas.microsoft.com/office/2006/metadata/properties" ma:root="true" ma:fieldsID="b082c63506c857a3b9e3ef7c3c85b24e" ns2:_="" ns3:_="">
    <xsd:import namespace="8b9c3c2c-d5d2-4ac9-aca1-5f7a6b9f38f8"/>
    <xsd:import namespace="9ae1a54a-78be-4b35-9a1f-276d1f3e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3c2c-d5d2-4ac9-aca1-5f7a6b9f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93112b5-329c-44a4-9867-27501ed20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a54a-78be-4b35-9a1f-276d1f3eee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e99954-1a6f-414b-ae5e-b8dd7c8b9883}" ma:internalName="TaxCatchAll" ma:showField="CatchAllData" ma:web="9ae1a54a-78be-4b35-9a1f-276d1f3ee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B97E7-A519-4C4F-9474-5D825F07D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c3c2c-d5d2-4ac9-aca1-5f7a6b9f38f8"/>
    <ds:schemaRef ds:uri="9ae1a54a-78be-4b35-9a1f-276d1f3ee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6A023B-80CB-4C20-A420-3B6109008F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Manager/>
  <Company>Université de Nîmes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Gauthey</dc:creator>
  <cp:keywords/>
  <dc:description/>
  <cp:lastModifiedBy>Sophie Jekal</cp:lastModifiedBy>
  <cp:revision/>
  <dcterms:created xsi:type="dcterms:W3CDTF">2024-01-16T10:30:45Z</dcterms:created>
  <dcterms:modified xsi:type="dcterms:W3CDTF">2026-04-07T15:31:49Z</dcterms:modified>
  <cp:category/>
  <cp:contentStatus/>
</cp:coreProperties>
</file>